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d\TEXNO\ALL\ОТЧЕТЫ ГОДОВЫЕ В ГОРСОВЕТ\ОТЧЕТ за 2025 год в ГОРСОВЕТ\"/>
    </mc:Choice>
  </mc:AlternateContent>
  <bookViews>
    <workbookView xWindow="0" yWindow="0" windowWidth="28800" windowHeight="11700"/>
  </bookViews>
  <sheets>
    <sheet name="2025" sheetId="14" r:id="rId1"/>
  </sheets>
  <definedNames>
    <definedName name="Z_32AD44D1_983A_4C4D_A8E9_3B57BEC51380_.wvu.Cols" localSheetId="0" hidden="1">'2025'!$E:$E</definedName>
    <definedName name="Z_32AD44D1_983A_4C4D_A8E9_3B57BEC51380_.wvu.PrintTitles" localSheetId="0" hidden="1">'2025'!$17:$19</definedName>
    <definedName name="Z_6228B0EE_DFD4_4BFD_A632_D1955B372DB0_.wvu.Cols" localSheetId="0" hidden="1">'2025'!$E:$E</definedName>
    <definedName name="Z_6228B0EE_DFD4_4BFD_A632_D1955B372DB0_.wvu.PrintTitles" localSheetId="0" hidden="1">'2025'!$17:$19</definedName>
    <definedName name="Z_892AF2BC_D85E_44AA_83DB_DE5370514CCE_.wvu.Cols" localSheetId="0" hidden="1">'2025'!$E:$E</definedName>
    <definedName name="Z_892AF2BC_D85E_44AA_83DB_DE5370514CCE_.wvu.PrintTitles" localSheetId="0" hidden="1">'2025'!$17:$19</definedName>
    <definedName name="Z_950DD1D7_27B1_4B6C_944E_06D273A9C47B_.wvu.Cols" localSheetId="0" hidden="1">'2025'!$E:$E</definedName>
    <definedName name="Z_950DD1D7_27B1_4B6C_944E_06D273A9C47B_.wvu.PrintTitles" localSheetId="0" hidden="1">'2025'!$17:$19</definedName>
    <definedName name="Z_D31662A0_37DD_11D9_A9E6_0050BF7881BC_.wvu.PrintTitles" localSheetId="0" hidden="1">'2025'!$19:$19</definedName>
    <definedName name="_xlnm.Print_Titles" localSheetId="0">'2025'!$17:$19</definedName>
    <definedName name="_xlnm.Print_Area" localSheetId="0">'2025'!$A$1:$D$42</definedName>
  </definedNames>
  <calcPr calcId="162913"/>
</workbook>
</file>

<file path=xl/calcChain.xml><?xml version="1.0" encoding="utf-8"?>
<calcChain xmlns="http://schemas.openxmlformats.org/spreadsheetml/2006/main">
  <c r="C12" i="14" l="1"/>
  <c r="C41" i="14" l="1"/>
  <c r="C42" i="14" s="1"/>
  <c r="D41" i="14" l="1"/>
</calcChain>
</file>

<file path=xl/sharedStrings.xml><?xml version="1.0" encoding="utf-8"?>
<sst xmlns="http://schemas.openxmlformats.org/spreadsheetml/2006/main" count="36" uniqueCount="36">
  <si>
    <t xml:space="preserve"> </t>
  </si>
  <si>
    <t>Утверждено</t>
  </si>
  <si>
    <t>по бюджету</t>
  </si>
  <si>
    <t>РЕЗЕРВНЫЙ ФОНД, ВСЕГО</t>
  </si>
  <si>
    <t>Средства резервного фонда направлены на финансирование следующих непредвиденных расходов:</t>
  </si>
  <si>
    <t xml:space="preserve">   </t>
  </si>
  <si>
    <t>тыс.руб.</t>
  </si>
  <si>
    <t>№ п/п</t>
  </si>
  <si>
    <t>Наименование расходов</t>
  </si>
  <si>
    <t>Выделено ассигнований</t>
  </si>
  <si>
    <t>Исполнено</t>
  </si>
  <si>
    <t>ВСЕГО</t>
  </si>
  <si>
    <t>на 2025 г.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</si>
  <si>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гражданину Ивашкину В.К., пострадавшему в результате террористических атак беспилотными летательными аппаратами в Городском округе Подольск. (Постановление от 30.05.2025 № 1723-П)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</si>
  <si>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гражданину Ивашкиной Е.В., пострадавшей в результате террористических атак беспилотными летательными аппаратами в Городском округе Подольск. (Постановление от 30.05.2025 № 1724-П)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</si>
  <si>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гражданке Володиной Е.С., пострадавшей в результате террористических атак беспилотными летательными аппаратами в Городском округе Подольск. (Постановление от 30.05.2025 № 1689-П)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</si>
  <si>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гражданке Олейниковой Н.П., пострадавшей в результате террористических атак беспилотными летательными аппаратами в Городском округе Подольск. (Постановление от 30.05.2025 № 1690-П)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</si>
  <si>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гражданке Заботновой Е.А., пострадавшему в результате террористических атак беспилотными летательными аппаратами в Городском округе Подольск. (Постановление от 24.06.2025 № 1980-П)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</si>
  <si>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гражданке Петрук Л.В., пострадавшему в результате террористических атак беспилотными летательными аппаратами в Городском округе Подольск. (Постановление от 24.06.2025 № 1981-П)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</si>
  <si>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гражданке Кузнецовой Е.И., пострадавшему в результате террористических атак беспилотными летательными аппаратами в Городском округе Подольск. (Постановление от 02.07.2025 № 2112-П)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</si>
  <si>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гражданке Хабибулаеву Р.А., пострадавшему в результате террористических атак беспилотными летательными аппаратами в Городском округе Подольск. (Постановление от 09.07.2025 № 2217-П)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</si>
  <si>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гражданину Глинкину А.А., пострадавшему в результате террористических атак беспилотными летательными аппаратами в Городском округе Подольск. (Постановление от 14.07.2025 № 2261-П)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</si>
  <si>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гражданке Клеповой Е.Н., пострадавшей в результате террористических атак беспилотными летательными аппаратами в Городском округе Подольск. (Постановление от 12.08.2025 № 2700-П)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</si>
  <si>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гражданину Дементьеву Ю.В., пострадавшему в результате террористических атак беспилотными летательными аппаратами в Городском округе Подольск. (Постановление от 12.08.2025 № 2701-П)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</si>
  <si>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гражданке Ивашкиной Е.В., пострадавшей в результате террористических атак беспилотными летательными аппаратами в Городском округе Подольск. (Постановление от 12.08.2025 № 2702-П)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</si>
  <si>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гражданину Полюбезову А.Н., пострадавшему в результате террористических атак беспилотными летательными аппаратами в Городском округе Подольск. (Постановление от 06.10.2025 № 3358-П)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</si>
  <si>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гражданину Чиркину С.А., пострадавшему в результате террористических атак беспилотными летательными аппаратами в Городском округе Подольск. (Постановление от 22.10.2025 № 3590-П)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</si>
  <si>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гражданину Рожнову С.В., пострадавшему в результате террористических атак беспилотными летательными аппаратами в Городском округе Подольск. (Постановление от 22.10.2025 № 3585-П)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</si>
  <si>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гражданину Шаповалу В.Г., пострадавшему в результате террористических атак беспилотными летательными аппаратами в Городском округе Подольск. (Постановление от 05.11.2025 № 3728-П)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</si>
  <si>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гражданину Демьянову А.В., пострадавшему в результате террористических атак беспилотными летательными аппаратами в Городском округе Подольск. (Постановление от 05.11.2025 № 3729-П)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</si>
  <si>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гражданину Выгонову А.М., пострадавшему в результате террористических атак беспилотными летательными аппаратами в Городском округе Подольск. (Постановление от 13.11.2025 № 3836-П)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</si>
  <si>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гражданину Рассказову С.С., пострадавшему в результате террористических атак беспилотными летательными аппаратами в Городском округе Подольск. (Постановление от 19.11.2025 № 3910-П)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</si>
  <si>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гражданину Приходько А.В., пострадавшему в результате террористических атак беспилотными летательными аппаратами в Городском округе Подольск. (Постановление от 12.12.2025 № 4243-П)</t>
  </si>
  <si>
    <t>Выделить Администрации Г.о. Подольск за счет средств резервного фонда Администрации Городского округа Подольск, предусмотренных в бюджете Г.о. Подольск на текущий финансовый год для оказания финансовой помощи гражданину Дворяниновой О.В., пострадавшему в результате террористических атак беспилотными летательными аппаратами в Городском округе Подольск. (Постановление от 19.11.2025 № 3911-П)</t>
  </si>
  <si>
    <t xml:space="preserve">Остаток ассигнований </t>
  </si>
  <si>
    <t xml:space="preserve">ОБ ИСПОЛЬЗОВАНИИ БЮДЖЕТНЫХ АССИГНОВАНИЙ РЕЗЕРВНОГО ФОНДА АДМИНИСТРАЦИИ ГОРОДСКОГО ОКРУГА ПОДОЛЬСК, ПРЕДУСМОТРЕННОГО ПО БЮДЖЕТУ ГОРОДСКОГО ОКРУГА ПОДОЛЬСК НА 2025 ГОД, ЗА 2025 ГОД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</si>
</sst>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"/>
    <numFmt numFmtId="166" formatCode="#,##0.00000_р_.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9"/>
      <color indexed="9"/>
      <name val="Calibri"/>
      <family val="2"/>
      <charset val="204"/>
    </font>
    <font>
      <sz val="9"/>
      <color indexed="62"/>
      <name val="Calibri"/>
      <family val="2"/>
      <charset val="204"/>
    </font>
    <font>
      <b/>
      <sz val="9"/>
      <color indexed="63"/>
      <name val="Calibri"/>
      <family val="2"/>
      <charset val="204"/>
    </font>
    <font>
      <b/>
      <sz val="9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9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9"/>
      <color indexed="60"/>
      <name val="Calibri"/>
      <family val="2"/>
      <charset val="204"/>
    </font>
    <font>
      <sz val="9"/>
      <color indexed="20"/>
      <name val="Calibri"/>
      <family val="2"/>
      <charset val="204"/>
    </font>
    <font>
      <i/>
      <sz val="9"/>
      <color indexed="23"/>
      <name val="Calibri"/>
      <family val="2"/>
      <charset val="204"/>
    </font>
    <font>
      <sz val="9"/>
      <color indexed="52"/>
      <name val="Calibri"/>
      <family val="2"/>
      <charset val="204"/>
    </font>
    <font>
      <sz val="9"/>
      <color indexed="10"/>
      <name val="Calibri"/>
      <family val="2"/>
      <charset val="204"/>
    </font>
    <font>
      <sz val="9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b/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19" fillId="0" borderId="0" xfId="0" applyFont="1" applyAlignment="1">
      <alignment horizontal="right"/>
    </xf>
    <xf numFmtId="0" fontId="22" fillId="0" borderId="0" xfId="0" applyFont="1" applyBorder="1"/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0" fontId="20" fillId="0" borderId="0" xfId="0" applyFont="1" applyBorder="1"/>
    <xf numFmtId="0" fontId="21" fillId="0" borderId="10" xfId="0" applyFont="1" applyBorder="1"/>
    <xf numFmtId="166" fontId="21" fillId="0" borderId="10" xfId="0" applyNumberFormat="1" applyFont="1" applyBorder="1" applyAlignment="1">
      <alignment horizontal="center"/>
    </xf>
    <xf numFmtId="0" fontId="19" fillId="0" borderId="10" xfId="0" applyFont="1" applyBorder="1"/>
    <xf numFmtId="164" fontId="22" fillId="0" borderId="0" xfId="0" applyNumberFormat="1" applyFont="1" applyBorder="1" applyAlignment="1">
      <alignment horizontal="center"/>
    </xf>
    <xf numFmtId="0" fontId="19" fillId="0" borderId="10" xfId="0" applyFont="1" applyBorder="1" applyAlignment="1">
      <alignment horizontal="left" vertical="center" wrapText="1"/>
    </xf>
    <xf numFmtId="1" fontId="21" fillId="0" borderId="12" xfId="0" applyNumberFormat="1" applyFont="1" applyBorder="1" applyAlignment="1">
      <alignment horizontal="center"/>
    </xf>
    <xf numFmtId="0" fontId="20" fillId="0" borderId="0" xfId="0" applyFont="1" applyFill="1" applyBorder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2"/>
  <sheetViews>
    <sheetView tabSelected="1" zoomScaleNormal="100" workbookViewId="0">
      <selection activeCell="D2" sqref="D2"/>
    </sheetView>
  </sheetViews>
  <sheetFormatPr defaultRowHeight="12.75" x14ac:dyDescent="0.2"/>
  <cols>
    <col min="1" max="1" width="6.28515625" style="2" customWidth="1"/>
    <col min="2" max="2" width="79.28515625" style="2" customWidth="1"/>
    <col min="3" max="3" width="18.42578125" style="2" customWidth="1"/>
    <col min="4" max="4" width="18.7109375" style="2" customWidth="1"/>
    <col min="5" max="5" width="12.85546875" style="2" customWidth="1"/>
    <col min="6" max="16384" width="9.140625" style="2"/>
  </cols>
  <sheetData>
    <row r="1" spans="1:21" ht="15.75" x14ac:dyDescent="0.25">
      <c r="A1" s="1"/>
      <c r="B1" s="1"/>
      <c r="C1" s="1"/>
      <c r="D1" s="1"/>
    </row>
    <row r="2" spans="1:21" ht="15.75" x14ac:dyDescent="0.25">
      <c r="A2" s="1"/>
      <c r="B2" s="1"/>
      <c r="C2" s="1"/>
      <c r="D2" s="1"/>
    </row>
    <row r="3" spans="1:21" ht="15.75" x14ac:dyDescent="0.25">
      <c r="A3" s="1"/>
      <c r="B3" s="1"/>
      <c r="C3" s="1"/>
      <c r="D3" s="1"/>
    </row>
    <row r="4" spans="1:21" ht="15.75" x14ac:dyDescent="0.25">
      <c r="A4" s="1"/>
      <c r="B4" s="1"/>
      <c r="C4" s="1"/>
      <c r="D4" s="1"/>
    </row>
    <row r="5" spans="1:21" ht="15.75" x14ac:dyDescent="0.25">
      <c r="A5" s="1"/>
      <c r="B5" s="25"/>
      <c r="C5" s="25"/>
      <c r="D5" s="25"/>
      <c r="E5" s="2" t="s">
        <v>0</v>
      </c>
    </row>
    <row r="6" spans="1:21" ht="15.75" x14ac:dyDescent="0.25">
      <c r="A6" s="1"/>
      <c r="B6" s="26" t="s">
        <v>35</v>
      </c>
      <c r="C6" s="26"/>
      <c r="D6" s="26"/>
    </row>
    <row r="7" spans="1:21" ht="15.75" x14ac:dyDescent="0.25">
      <c r="A7" s="1"/>
      <c r="B7" s="25"/>
      <c r="C7" s="25"/>
      <c r="D7" s="25"/>
    </row>
    <row r="8" spans="1:21" ht="15.75" x14ac:dyDescent="0.25">
      <c r="A8" s="1"/>
      <c r="B8" s="24"/>
      <c r="C8" s="1"/>
      <c r="D8" s="1"/>
    </row>
    <row r="9" spans="1:21" ht="15.75" x14ac:dyDescent="0.25">
      <c r="A9" s="1"/>
      <c r="B9" s="1"/>
      <c r="C9" s="4" t="s">
        <v>1</v>
      </c>
      <c r="D9" s="4"/>
      <c r="E9" s="5"/>
    </row>
    <row r="10" spans="1:21" ht="15.75" x14ac:dyDescent="0.25">
      <c r="A10" s="1"/>
      <c r="B10" s="1"/>
      <c r="C10" s="4" t="s">
        <v>2</v>
      </c>
      <c r="D10" s="4"/>
      <c r="E10" s="5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5.75" x14ac:dyDescent="0.25">
      <c r="A11" s="1"/>
      <c r="B11" s="1"/>
      <c r="C11" s="4" t="s">
        <v>12</v>
      </c>
      <c r="D11" s="4"/>
      <c r="E11" s="5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ht="15.75" x14ac:dyDescent="0.25">
      <c r="A12" s="3" t="s">
        <v>3</v>
      </c>
      <c r="B12" s="1"/>
      <c r="C12" s="6">
        <f>10000+25000-20996.45461</f>
        <v>14003.545389999999</v>
      </c>
      <c r="D12" s="6"/>
      <c r="E12" s="7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5.75" x14ac:dyDescent="0.25">
      <c r="A13" s="1"/>
      <c r="B13" s="3"/>
      <c r="C13" s="1"/>
      <c r="D13" s="1"/>
      <c r="E13" s="8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5.75" x14ac:dyDescent="0.25">
      <c r="A14" s="27" t="s">
        <v>4</v>
      </c>
      <c r="B14" s="27"/>
      <c r="C14" s="27"/>
      <c r="D14" s="27"/>
      <c r="E14" s="2" t="s">
        <v>5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5.75" x14ac:dyDescent="0.25">
      <c r="A15" s="1"/>
      <c r="B15" s="1"/>
      <c r="C15" s="1"/>
      <c r="D15" s="1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5.75" x14ac:dyDescent="0.25">
      <c r="A16" s="1"/>
      <c r="B16" s="1"/>
      <c r="C16" s="9"/>
      <c r="D16" s="9" t="s">
        <v>6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x14ac:dyDescent="0.2">
      <c r="A17" s="28" t="s">
        <v>7</v>
      </c>
      <c r="B17" s="30" t="s">
        <v>8</v>
      </c>
      <c r="C17" s="28" t="s">
        <v>9</v>
      </c>
      <c r="D17" s="28" t="s">
        <v>10</v>
      </c>
      <c r="E17" s="10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x14ac:dyDescent="0.2">
      <c r="A18" s="29"/>
      <c r="B18" s="31"/>
      <c r="C18" s="29"/>
      <c r="D18" s="29"/>
      <c r="E18" s="10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5.75" x14ac:dyDescent="0.25">
      <c r="A19" s="11">
        <v>1</v>
      </c>
      <c r="B19" s="12">
        <v>2</v>
      </c>
      <c r="C19" s="11">
        <v>4</v>
      </c>
      <c r="D19" s="11">
        <v>5</v>
      </c>
      <c r="E19" s="13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94.5" x14ac:dyDescent="0.2">
      <c r="A20" s="14">
        <v>1</v>
      </c>
      <c r="B20" s="21" t="s">
        <v>15</v>
      </c>
      <c r="C20" s="15">
        <v>500</v>
      </c>
      <c r="D20" s="15">
        <v>500</v>
      </c>
      <c r="E20" s="16"/>
      <c r="F20" s="23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94.5" x14ac:dyDescent="0.2">
      <c r="A21" s="14">
        <v>2</v>
      </c>
      <c r="B21" s="21" t="s">
        <v>16</v>
      </c>
      <c r="C21" s="15">
        <v>5000</v>
      </c>
      <c r="D21" s="15">
        <v>5000</v>
      </c>
      <c r="E21" s="16"/>
      <c r="F21" s="23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94.5" x14ac:dyDescent="0.2">
      <c r="A22" s="14">
        <v>3</v>
      </c>
      <c r="B22" s="21" t="s">
        <v>13</v>
      </c>
      <c r="C22" s="15">
        <v>1056.0999999999999</v>
      </c>
      <c r="D22" s="15">
        <v>1056.0999999999999</v>
      </c>
      <c r="E22" s="16"/>
      <c r="F22" s="23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94.5" x14ac:dyDescent="0.2">
      <c r="A23" s="14">
        <v>4</v>
      </c>
      <c r="B23" s="21" t="s">
        <v>14</v>
      </c>
      <c r="C23" s="15">
        <v>500</v>
      </c>
      <c r="D23" s="15">
        <v>500</v>
      </c>
      <c r="E23" s="16"/>
      <c r="F23" s="23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94.5" x14ac:dyDescent="0.2">
      <c r="A24" s="14">
        <v>5</v>
      </c>
      <c r="B24" s="21" t="s">
        <v>17</v>
      </c>
      <c r="C24" s="15">
        <v>491.00900000000001</v>
      </c>
      <c r="D24" s="15">
        <v>491.00900000000001</v>
      </c>
      <c r="E24" s="16"/>
      <c r="F24" s="23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94.5" x14ac:dyDescent="0.2">
      <c r="A25" s="14">
        <v>6</v>
      </c>
      <c r="B25" s="21" t="s">
        <v>18</v>
      </c>
      <c r="C25" s="15">
        <v>23.495000000000001</v>
      </c>
      <c r="D25" s="15">
        <v>23.495000000000001</v>
      </c>
      <c r="E25" s="16"/>
      <c r="F25" s="23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94.5" x14ac:dyDescent="0.2">
      <c r="A26" s="14">
        <v>7</v>
      </c>
      <c r="B26" s="21" t="s">
        <v>19</v>
      </c>
      <c r="C26" s="15">
        <v>53.7072</v>
      </c>
      <c r="D26" s="15">
        <v>53.7072</v>
      </c>
      <c r="E26" s="16"/>
      <c r="F26" s="23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94.5" x14ac:dyDescent="0.2">
      <c r="A27" s="14">
        <v>8</v>
      </c>
      <c r="B27" s="21" t="s">
        <v>20</v>
      </c>
      <c r="C27" s="15">
        <v>374.15798000000001</v>
      </c>
      <c r="D27" s="15">
        <v>374.15798000000001</v>
      </c>
      <c r="E27" s="16"/>
      <c r="F27" s="23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94.5" x14ac:dyDescent="0.2">
      <c r="A28" s="14">
        <v>9</v>
      </c>
      <c r="B28" s="21" t="s">
        <v>21</v>
      </c>
      <c r="C28" s="15">
        <v>218.81082000000001</v>
      </c>
      <c r="D28" s="15">
        <v>218.81082000000001</v>
      </c>
      <c r="E28" s="16"/>
      <c r="F28" s="23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94.5" x14ac:dyDescent="0.2">
      <c r="A29" s="14">
        <v>10</v>
      </c>
      <c r="B29" s="21" t="s">
        <v>22</v>
      </c>
      <c r="C29" s="15">
        <v>139.44</v>
      </c>
      <c r="D29" s="15">
        <v>139.44</v>
      </c>
      <c r="E29" s="16"/>
      <c r="F29" s="23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94.5" x14ac:dyDescent="0.2">
      <c r="A30" s="14">
        <v>11</v>
      </c>
      <c r="B30" s="21" t="s">
        <v>23</v>
      </c>
      <c r="C30" s="15">
        <v>538</v>
      </c>
      <c r="D30" s="15">
        <v>538</v>
      </c>
      <c r="E30" s="16"/>
      <c r="F30" s="23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94.5" x14ac:dyDescent="0.2">
      <c r="A31" s="14">
        <v>12</v>
      </c>
      <c r="B31" s="21" t="s">
        <v>24</v>
      </c>
      <c r="C31" s="15">
        <v>1994.498</v>
      </c>
      <c r="D31" s="15">
        <v>1994.498</v>
      </c>
      <c r="E31" s="16"/>
      <c r="F31" s="23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94.5" x14ac:dyDescent="0.2">
      <c r="A32" s="14">
        <v>13</v>
      </c>
      <c r="B32" s="21" t="s">
        <v>25</v>
      </c>
      <c r="C32" s="15">
        <v>144.83431999999999</v>
      </c>
      <c r="D32" s="15">
        <v>144.83431999999999</v>
      </c>
      <c r="E32" s="16"/>
      <c r="F32" s="23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94.5" x14ac:dyDescent="0.2">
      <c r="A33" s="14">
        <v>14</v>
      </c>
      <c r="B33" s="21" t="s">
        <v>26</v>
      </c>
      <c r="C33" s="15">
        <v>87.727729999999994</v>
      </c>
      <c r="D33" s="15">
        <v>87.727729999999994</v>
      </c>
      <c r="E33" s="16"/>
      <c r="F33" s="23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94.5" x14ac:dyDescent="0.2">
      <c r="A34" s="14">
        <v>15</v>
      </c>
      <c r="B34" s="21" t="s">
        <v>27</v>
      </c>
      <c r="C34" s="15">
        <v>240.32455999999999</v>
      </c>
      <c r="D34" s="15">
        <v>240.32455999999999</v>
      </c>
      <c r="E34" s="16"/>
      <c r="F34" s="23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94.5" x14ac:dyDescent="0.2">
      <c r="A35" s="14">
        <v>16</v>
      </c>
      <c r="B35" s="21" t="s">
        <v>28</v>
      </c>
      <c r="C35" s="15">
        <v>129.08528000000001</v>
      </c>
      <c r="D35" s="15">
        <v>129.08528000000001</v>
      </c>
      <c r="E35" s="16"/>
      <c r="F35" s="23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94.5" x14ac:dyDescent="0.2">
      <c r="A36" s="14">
        <v>17</v>
      </c>
      <c r="B36" s="21" t="s">
        <v>29</v>
      </c>
      <c r="C36" s="15">
        <v>397.85271</v>
      </c>
      <c r="D36" s="15">
        <v>397.85271</v>
      </c>
      <c r="E36" s="16"/>
      <c r="F36" s="23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94.5" x14ac:dyDescent="0.2">
      <c r="A37" s="14">
        <v>18</v>
      </c>
      <c r="B37" s="21" t="s">
        <v>30</v>
      </c>
      <c r="C37" s="15">
        <v>82.2</v>
      </c>
      <c r="D37" s="15">
        <v>82.2</v>
      </c>
      <c r="E37" s="16"/>
      <c r="F37" s="23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94.5" x14ac:dyDescent="0.2">
      <c r="A38" s="14">
        <v>19</v>
      </c>
      <c r="B38" s="21" t="s">
        <v>31</v>
      </c>
      <c r="C38" s="15">
        <v>398.92878000000002</v>
      </c>
      <c r="D38" s="15">
        <v>398.92878000000002</v>
      </c>
      <c r="E38" s="16"/>
      <c r="F38" s="23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94.5" x14ac:dyDescent="0.2">
      <c r="A39" s="14">
        <v>20</v>
      </c>
      <c r="B39" s="21" t="s">
        <v>33</v>
      </c>
      <c r="C39" s="15">
        <v>386.27400999999998</v>
      </c>
      <c r="D39" s="15">
        <v>386.27400999999998</v>
      </c>
      <c r="E39" s="16"/>
      <c r="F39" s="23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94.5" x14ac:dyDescent="0.2">
      <c r="A40" s="14">
        <v>21</v>
      </c>
      <c r="B40" s="21" t="s">
        <v>32</v>
      </c>
      <c r="C40" s="15">
        <v>247.1</v>
      </c>
      <c r="D40" s="15">
        <v>247.1</v>
      </c>
      <c r="E40" s="16"/>
      <c r="F40" s="23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5.75" x14ac:dyDescent="0.25">
      <c r="A41" s="11"/>
      <c r="B41" s="17" t="s">
        <v>11</v>
      </c>
      <c r="C41" s="18">
        <f>SUM(C20:C40)</f>
        <v>13003.545389999999</v>
      </c>
      <c r="D41" s="18">
        <f>SUM(D20:D40)</f>
        <v>13003.545389999999</v>
      </c>
      <c r="E41" s="22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5.75" x14ac:dyDescent="0.25">
      <c r="A42" s="19"/>
      <c r="B42" s="17" t="s">
        <v>34</v>
      </c>
      <c r="C42" s="18">
        <f>C12-C41</f>
        <v>1000</v>
      </c>
      <c r="D42" s="18">
        <v>0</v>
      </c>
      <c r="E42" s="20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</sheetData>
  <mergeCells count="8">
    <mergeCell ref="B5:D5"/>
    <mergeCell ref="B6:D6"/>
    <mergeCell ref="B7:D7"/>
    <mergeCell ref="A14:D14"/>
    <mergeCell ref="A17:A18"/>
    <mergeCell ref="B17:B18"/>
    <mergeCell ref="C17:C18"/>
    <mergeCell ref="D17:D18"/>
  </mergeCells>
  <pageMargins left="0.27559055118110237" right="0.15748031496062992" top="0.43307086614173229" bottom="0.59055118110236227" header="0" footer="0"/>
  <pageSetup paperSize="9" scale="83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Москвина</dc:creator>
  <cp:lastModifiedBy>Петренко Людмила</cp:lastModifiedBy>
  <cp:lastPrinted>2026-03-19T07:32:05Z</cp:lastPrinted>
  <dcterms:created xsi:type="dcterms:W3CDTF">2023-01-30T11:04:20Z</dcterms:created>
  <dcterms:modified xsi:type="dcterms:W3CDTF">2026-03-19T07:32:13Z</dcterms:modified>
</cp:coreProperties>
</file>